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18. ITB 26-2025/2) Drafts/4) Addendum No. 2/"/>
    </mc:Choice>
  </mc:AlternateContent>
  <xr:revisionPtr revIDLastSave="175" documentId="8_{9F0E3662-C7FF-4996-8DA1-8124B609B92C}" xr6:coauthVersionLast="47" xr6:coauthVersionMax="47" xr10:uidLastSave="{AC36BE31-A153-4FD9-BC91-3C083F4F3657}"/>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 r="E22" i="1"/>
  <c r="A5" i="1"/>
  <c r="A13" i="1"/>
  <c r="A14" i="1" s="1"/>
  <c r="E14" i="1"/>
  <c r="E23" i="1" l="1"/>
</calcChain>
</file>

<file path=xl/sharedStrings.xml><?xml version="1.0" encoding="utf-8"?>
<sst xmlns="http://schemas.openxmlformats.org/spreadsheetml/2006/main" count="61" uniqueCount="50">
  <si>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</si>
  <si>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</si>
  <si>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</si>
  <si>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</si>
  <si>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</si>
  <si>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</si>
  <si>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</si>
  <si>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</si>
  <si>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</si>
  <si>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</si>
  <si>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</si>
  <si>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</si>
  <si>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</si>
  <si>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</si>
  <si>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</si>
  <si>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</si>
  <si>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</si>
  <si>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</si>
  <si>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</si>
  <si>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</si>
  <si>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</si>
  <si>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</si>
  <si>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</si>
  <si>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</si>
  <si>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</si>
  <si>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</si>
  <si>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</si>
  <si>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</si>
  <si>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Contact Info</t>
  </si>
  <si>
    <t>Instructions</t>
  </si>
  <si>
    <t>TOTAL FOR ALL LOCATIONS (1 YEAR):</t>
  </si>
  <si>
    <t>TOTAL FOR ALL LOCATIONS (2 YEARS):</t>
  </si>
  <si>
    <t>TOTAL PER YEAR</t>
  </si>
  <si>
    <t>Per Visit</t>
  </si>
  <si>
    <t>Per Home, Each Visit</t>
  </si>
  <si>
    <t>Bidder will review each requirement and respond in the corresponding yellow cells under Column C with the unit cost, unless otherwise instructed. Bidder may enter comments in Column F, if applicable.</t>
  </si>
  <si>
    <t>- Mowing Lawn</t>
  </si>
  <si>
    <t>- Mulch (twice per year)</t>
  </si>
  <si>
    <t>Flowing Well Playground and Surrounding Common Areas  
(8 Total Locations)</t>
  </si>
  <si>
    <t>- Line Trimming and Edging: around driveways, air conditioning and generator units, plant and flower beds, sprinkler heads, sidewalks, and patios.</t>
  </si>
  <si>
    <t>- Removal and disposal of excess lawn clippings</t>
  </si>
  <si>
    <t>- Removal of weeds and trash from flower beds</t>
  </si>
  <si>
    <t>- Check irrigation systems, clean and adjust sprinkler heads, repair and reset sprinkler heads.</t>
  </si>
  <si>
    <t>- Trim trees, plants and shrubs, and hedges</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</si>
  <si>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t>
    </r>
    <r>
      <rPr>
        <b/>
        <sz val="11"/>
        <color rgb="FFFF0000"/>
        <rFont val="Calibri"/>
        <family val="2"/>
        <scheme val="minor"/>
      </rPr>
      <t xml:space="preserve">SOV MUST BE COMPLETED IN FULL TO BE ELIGIBLE FOR AWARD, NO EXCEPTIONS. </t>
    </r>
  </si>
  <si>
    <r>
      <rPr>
        <b/>
        <u/>
        <sz val="11"/>
        <rFont val="Calibri"/>
        <family val="2"/>
        <scheme val="minor"/>
      </rPr>
      <t>Per location</t>
    </r>
    <r>
      <rPr>
        <b/>
        <sz val="11"/>
        <rFont val="Calibri"/>
        <family val="2"/>
        <scheme val="minor"/>
      </rPr>
      <t xml:space="preserve"> service cost for 37 cuts per year at the locations above, to include the following tasks:</t>
    </r>
  </si>
  <si>
    <r>
      <rPr>
        <b/>
        <u/>
        <sz val="11"/>
        <rFont val="Calibri"/>
        <family val="2"/>
        <scheme val="minor"/>
      </rPr>
      <t>Per property</t>
    </r>
    <r>
      <rPr>
        <b/>
        <sz val="11"/>
        <rFont val="Calibri"/>
        <family val="2"/>
        <scheme val="minor"/>
      </rPr>
      <t xml:space="preserve"> service cost for 37 cuts per year at each location above, to include the following tasks:</t>
    </r>
  </si>
  <si>
    <t>ITB 26-2025 Rental Lawn Care Services (Brighton)</t>
  </si>
  <si>
    <t>EXHIBIT A - SCHEDULE OF VALUES REV001*</t>
  </si>
  <si>
    <t>290, 300, 305, 310, 315, 320, 325, 330, 335, 340, 345, 350, 360, 370, 375, 385, 395, 405 Bigtown Clan
291, 300, 301, 310, 311, 320, 321, 330, 331, 335, 340, 341, 351, 361, 371, 380, 381, 391 Wind Clan
18165, 18185, 18205, 18225 Bear Clan 
301, 451, 500, 501, 651, 700, 750 Snake Clan
(47 Total Rental Properties)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</si>
</sst>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name val="Calibri"/>
      <family val="2"/>
      <scheme val="minor"/>
    </font>
    <font>
      <b/>
      <u/>
      <sz val="11"/>
      <name val="Calibri"/>
      <family val="2"/>
      <scheme val="minor"/>
    </font>
    <font>
      <b/>
      <i/>
      <sz val="2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32">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67">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2" fontId="8" fillId="5" borderId="15" xfId="0" applyNumberFormat="1" applyFont="1" applyFill="1" applyBorder="1" applyAlignment="1">
      <alignment horizontal="center" vertical="center"/>
    </xf>
    <xf numFmtId="0" fontId="2" fillId="0" borderId="0" xfId="0" applyFont="1" applyAlignment="1">
      <alignment horizontal="left"/>
    </xf>
    <xf numFmtId="0" fontId="0" fillId="0" borderId="18" xfId="0" applyBorder="1"/>
    <xf numFmtId="0" fontId="0" fillId="0" borderId="0" xfId="0" applyAlignment="1">
      <alignment horizontal="left"/>
    </xf>
    <xf numFmtId="0" fontId="0" fillId="0" borderId="0" xfId="0" applyAlignment="1">
      <alignment wrapText="1"/>
    </xf>
    <xf numFmtId="0" fontId="7" fillId="0" borderId="19" xfId="0" applyFont="1" applyBorder="1"/>
    <xf numFmtId="0" fontId="0" fillId="0" borderId="20" xfId="0" applyBorder="1"/>
    <xf numFmtId="0" fontId="0" fillId="0" borderId="21" xfId="0" applyBorder="1"/>
    <xf numFmtId="44" fontId="0" fillId="2" borderId="5" xfId="0" applyNumberFormat="1" applyFill="1" applyBorder="1"/>
    <xf numFmtId="0" fontId="6" fillId="0" borderId="26" xfId="0" quotePrefix="1" applyFont="1" applyBorder="1" applyAlignment="1">
      <alignment horizontal="left" vertical="top"/>
    </xf>
    <xf numFmtId="0" fontId="6" fillId="0" borderId="26" xfId="0" quotePrefix="1" applyFont="1" applyBorder="1" applyAlignment="1">
      <alignment horizontal="left" vertical="top" wrapText="1"/>
    </xf>
    <xf numFmtId="0" fontId="6" fillId="0" borderId="26" xfId="0" quotePrefix="1" applyFont="1" applyBorder="1" applyAlignment="1">
      <alignment horizontal="left" wrapText="1"/>
    </xf>
    <xf numFmtId="0" fontId="0" fillId="0" borderId="13" xfId="0" quotePrefix="1" applyBorder="1" applyAlignment="1">
      <alignment horizontal="left" vertical="top" wrapText="1"/>
    </xf>
    <xf numFmtId="0" fontId="10" fillId="6" borderId="25" xfId="0" applyFont="1" applyFill="1" applyBorder="1" applyAlignment="1">
      <alignment horizontal="left" vertical="top"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49" fontId="3" fillId="2" borderId="17"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3" fillId="2" borderId="24" xfId="0" applyNumberFormat="1"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7" xfId="0" applyFont="1" applyFill="1" applyBorder="1" applyAlignment="1">
      <alignment horizontal="center" wrapText="1"/>
    </xf>
    <xf numFmtId="0" fontId="8" fillId="5" borderId="16" xfId="0" applyFont="1" applyFill="1" applyBorder="1" applyAlignment="1">
      <alignment horizontal="center"/>
    </xf>
    <xf numFmtId="49" fontId="12" fillId="2" borderId="17"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49" fontId="12" fillId="2" borderId="24" xfId="0" applyNumberFormat="1" applyFont="1" applyFill="1" applyBorder="1" applyAlignment="1">
      <alignment horizontal="center" vertical="center" wrapText="1"/>
    </xf>
    <xf numFmtId="49" fontId="0" fillId="0" borderId="27" xfId="0" applyNumberFormat="1" applyBorder="1" applyAlignment="1">
      <alignment horizontal="center" vertical="center"/>
    </xf>
    <xf numFmtId="49" fontId="0" fillId="0" borderId="28" xfId="0" applyNumberFormat="1" applyBorder="1" applyAlignment="1">
      <alignment horizontal="center" vertical="center"/>
    </xf>
    <xf numFmtId="0" fontId="0" fillId="0" borderId="25" xfId="0" applyBorder="1" applyAlignment="1">
      <alignment horizontal="center" vertical="center" wrapText="1"/>
    </xf>
    <xf numFmtId="0" fontId="0" fillId="0" borderId="26" xfId="0" applyBorder="1" applyAlignment="1">
      <alignment horizontal="center" vertical="center" wrapText="1"/>
    </xf>
    <xf numFmtId="164" fontId="0" fillId="3" borderId="25" xfId="1" applyNumberFormat="1" applyFont="1" applyFill="1" applyBorder="1" applyAlignment="1">
      <alignment horizontal="center" vertical="center"/>
    </xf>
    <xf numFmtId="164" fontId="0" fillId="3" borderId="26" xfId="1" applyNumberFormat="1" applyFont="1" applyFill="1" applyBorder="1" applyAlignment="1">
      <alignment horizontal="center" vertical="center"/>
    </xf>
    <xf numFmtId="44" fontId="0" fillId="0" borderId="25" xfId="0" applyNumberFormat="1" applyBorder="1" applyAlignment="1">
      <alignment horizontal="center" vertical="center"/>
    </xf>
    <xf numFmtId="44" fontId="0" fillId="0" borderId="26" xfId="0" applyNumberFormat="1" applyBorder="1" applyAlignment="1">
      <alignment horizontal="center" vertical="center"/>
    </xf>
    <xf numFmtId="0" fontId="0" fillId="3" borderId="29" xfId="0" applyFill="1" applyBorder="1" applyAlignment="1">
      <alignment horizontal="center" vertical="top" wrapText="1"/>
    </xf>
    <xf numFmtId="0" fontId="0" fillId="3" borderId="30" xfId="0" applyFill="1" applyBorder="1" applyAlignment="1">
      <alignment horizontal="center" vertical="top" wrapText="1"/>
    </xf>
    <xf numFmtId="0" fontId="0" fillId="3" borderId="31" xfId="0" applyFill="1" applyBorder="1" applyAlignment="1">
      <alignment horizontal="center" vertical="top" wrapText="1"/>
    </xf>
    <xf numFmtId="0" fontId="0" fillId="0" borderId="22" xfId="0" quotePrefix="1" applyBorder="1" applyAlignment="1">
      <alignment horizontal="left" vertical="top" wrapText="1"/>
    </xf>
    <xf numFmtId="0" fontId="0" fillId="0" borderId="18" xfId="0" quotePrefix="1" applyBorder="1" applyAlignment="1">
      <alignment horizontal="left" vertical="top" wrapText="1"/>
    </xf>
    <xf numFmtId="0" fontId="0" fillId="0" borderId="23" xfId="0" quotePrefix="1" applyBorder="1" applyAlignment="1">
      <alignment horizontal="left" vertical="top" wrapText="1"/>
    </xf>
    <xf numFmtId="0" fontId="2" fillId="2" borderId="16" xfId="0" applyFont="1" applyFill="1" applyBorder="1" applyAlignment="1">
      <alignment horizontal="right"/>
    </xf>
    <xf numFmtId="0" fontId="2" fillId="2" borderId="24" xfId="0" applyFont="1" applyFill="1" applyBorder="1" applyAlignment="1">
      <alignment horizontal="right"/>
    </xf>
    <xf numFmtId="0" fontId="0" fillId="0" borderId="25" xfId="0" applyBorder="1" applyAlignment="1">
      <alignment horizontal="center" vertical="center"/>
    </xf>
    <xf numFmtId="0" fontId="0" fillId="0" borderId="26" xfId="0" applyBorder="1" applyAlignment="1">
      <alignment horizontal="center" vertical="center"/>
    </xf>
    <xf numFmtId="0" fontId="0" fillId="5" borderId="0" xfId="0" applyFill="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1" t="s">
        <v>29</v>
      </c>
      <c r="B1" s="31"/>
    </row>
    <row r="2" spans="1:2" ht="18" customHeight="1" x14ac:dyDescent="0.25">
      <c r="A2" s="32" t="s">
        <v>15</v>
      </c>
      <c r="B2" s="32"/>
    </row>
    <row r="3" spans="1:2" ht="15.75" x14ac:dyDescent="0.25">
      <c r="A3" s="33" t="s">
        <v>21</v>
      </c>
      <c r="B3" s="33"/>
    </row>
    <row r="4" spans="1:2" ht="15" x14ac:dyDescent="0.25">
      <c r="A4" s="5">
        <v>1</v>
      </c>
      <c r="B4" s="14" t="s">
        <v>25</v>
      </c>
    </row>
    <row r="5" spans="1:2" ht="30" x14ac:dyDescent="0.25">
      <c r="A5" s="5">
        <v>2</v>
      </c>
      <c r="B5" s="15" t="s">
        <v>24</v>
      </c>
    </row>
    <row r="6" spans="1:2" ht="30" x14ac:dyDescent="0.25">
      <c r="A6" s="5">
        <v>3</v>
      </c>
      <c r="B6" s="15" t="s">
        <v>23</v>
      </c>
    </row>
    <row r="7" spans="1:2" ht="15.75" x14ac:dyDescent="0.25">
      <c r="A7" s="33" t="s">
        <v>22</v>
      </c>
      <c r="B7" s="33"/>
    </row>
    <row r="8" spans="1:2" ht="30" x14ac:dyDescent="0.25">
      <c r="A8" s="5">
        <v>1</v>
      </c>
      <c r="B8" s="15" t="s">
        <v>35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4" t="s">
        <v>28</v>
      </c>
      <c r="B1" s="35"/>
    </row>
    <row r="2" spans="1:2" ht="15.75" thickBot="1" x14ac:dyDescent="0.3">
      <c r="A2" s="36" t="s">
        <v>0</v>
      </c>
      <c r="B2" s="37"/>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6" t="s">
        <v>5</v>
      </c>
      <c r="B12" s="37"/>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7"/>
  <sheetViews>
    <sheetView showGridLines="0" tabSelected="1" zoomScaleNormal="100" workbookViewId="0">
      <selection activeCell="C5" sqref="C5:C12"/>
    </sheetView>
  </sheetViews>
  <sheetFormatPr defaultRowHeight="15" x14ac:dyDescent="0.25"/>
  <cols>
    <col min="1" max="1" width="15.140625" customWidth="1"/>
    <col min="2" max="2" width="80.42578125" customWidth="1"/>
    <col min="3" max="3" width="18.42578125" customWidth="1"/>
    <col min="4" max="4" width="12.140625" customWidth="1"/>
    <col min="5" max="5" width="18.85546875" customWidth="1"/>
    <col min="6" max="6" width="62" customWidth="1"/>
  </cols>
  <sheetData>
    <row r="1" spans="1:6" ht="26.25" x14ac:dyDescent="0.25">
      <c r="A1" s="38" t="s">
        <v>47</v>
      </c>
      <c r="B1" s="39"/>
      <c r="C1" s="39"/>
      <c r="D1" s="39"/>
      <c r="E1" s="39"/>
      <c r="F1" s="40"/>
    </row>
    <row r="2" spans="1:6" ht="26.25" x14ac:dyDescent="0.25">
      <c r="A2" s="45" t="s">
        <v>48</v>
      </c>
      <c r="B2" s="46"/>
      <c r="C2" s="46"/>
      <c r="D2" s="46"/>
      <c r="E2" s="46"/>
      <c r="F2" s="47"/>
    </row>
    <row r="3" spans="1:6" x14ac:dyDescent="0.25">
      <c r="A3" s="16" t="s">
        <v>16</v>
      </c>
      <c r="B3" s="16" t="s">
        <v>17</v>
      </c>
      <c r="C3" s="16" t="s">
        <v>18</v>
      </c>
      <c r="D3" s="16" t="s">
        <v>7</v>
      </c>
      <c r="E3" s="16" t="s">
        <v>32</v>
      </c>
      <c r="F3" s="16" t="s">
        <v>19</v>
      </c>
    </row>
    <row r="4" spans="1:6" ht="78" customHeight="1" x14ac:dyDescent="0.25">
      <c r="A4" s="17" t="s">
        <v>6</v>
      </c>
      <c r="B4" s="41" t="s">
        <v>49</v>
      </c>
      <c r="C4" s="42"/>
      <c r="D4" s="42"/>
      <c r="E4" s="42"/>
      <c r="F4" s="42"/>
    </row>
    <row r="5" spans="1:6" ht="30" x14ac:dyDescent="0.25">
      <c r="A5" s="48">
        <f>A4+0.01</f>
        <v>1.01</v>
      </c>
      <c r="B5" s="30" t="s">
        <v>46</v>
      </c>
      <c r="C5" s="52"/>
      <c r="D5" s="50" t="s">
        <v>34</v>
      </c>
      <c r="E5" s="54">
        <f>C5*37*47</f>
        <v>0</v>
      </c>
      <c r="F5" s="56"/>
    </row>
    <row r="6" spans="1:6" x14ac:dyDescent="0.25">
      <c r="A6" s="49"/>
      <c r="B6" s="26" t="s">
        <v>36</v>
      </c>
      <c r="C6" s="53"/>
      <c r="D6" s="51"/>
      <c r="E6" s="55"/>
      <c r="F6" s="57"/>
    </row>
    <row r="7" spans="1:6" x14ac:dyDescent="0.25">
      <c r="A7" s="49"/>
      <c r="B7" s="27" t="s">
        <v>40</v>
      </c>
      <c r="C7" s="53"/>
      <c r="D7" s="51"/>
      <c r="E7" s="55"/>
      <c r="F7" s="57"/>
    </row>
    <row r="8" spans="1:6" ht="30" x14ac:dyDescent="0.25">
      <c r="A8" s="49"/>
      <c r="B8" s="27" t="s">
        <v>39</v>
      </c>
      <c r="C8" s="53"/>
      <c r="D8" s="51"/>
      <c r="E8" s="55"/>
      <c r="F8" s="57"/>
    </row>
    <row r="9" spans="1:6" x14ac:dyDescent="0.25">
      <c r="A9" s="49"/>
      <c r="B9" s="26" t="s">
        <v>41</v>
      </c>
      <c r="C9" s="53"/>
      <c r="D9" s="51"/>
      <c r="E9" s="55"/>
      <c r="F9" s="57"/>
    </row>
    <row r="10" spans="1:6" ht="16.5" customHeight="1" x14ac:dyDescent="0.25">
      <c r="A10" s="49"/>
      <c r="B10" s="27" t="s">
        <v>42</v>
      </c>
      <c r="C10" s="53"/>
      <c r="D10" s="51"/>
      <c r="E10" s="55"/>
      <c r="F10" s="57"/>
    </row>
    <row r="11" spans="1:6" ht="15.75" customHeight="1" x14ac:dyDescent="0.25">
      <c r="A11" s="49"/>
      <c r="B11" s="28" t="s">
        <v>43</v>
      </c>
      <c r="C11" s="53"/>
      <c r="D11" s="51"/>
      <c r="E11" s="55"/>
      <c r="F11" s="57"/>
    </row>
    <row r="12" spans="1:6" x14ac:dyDescent="0.25">
      <c r="A12" s="49"/>
      <c r="B12" s="29" t="s">
        <v>37</v>
      </c>
      <c r="C12" s="53"/>
      <c r="D12" s="51"/>
      <c r="E12" s="55"/>
      <c r="F12" s="57"/>
    </row>
    <row r="13" spans="1:6" ht="27.95" customHeight="1" x14ac:dyDescent="0.25">
      <c r="A13" s="17">
        <f>A4+1</f>
        <v>2</v>
      </c>
      <c r="B13" s="43" t="s">
        <v>38</v>
      </c>
      <c r="C13" s="44"/>
      <c r="D13" s="44"/>
      <c r="E13" s="44"/>
      <c r="F13" s="44"/>
    </row>
    <row r="14" spans="1:6" ht="30" x14ac:dyDescent="0.25">
      <c r="A14" s="48">
        <f>A13+0.01</f>
        <v>2.0099999999999998</v>
      </c>
      <c r="B14" s="30" t="s">
        <v>45</v>
      </c>
      <c r="C14" s="52"/>
      <c r="D14" s="64" t="s">
        <v>33</v>
      </c>
      <c r="E14" s="54">
        <f>C14*37</f>
        <v>0</v>
      </c>
      <c r="F14" s="56"/>
    </row>
    <row r="15" spans="1:6" x14ac:dyDescent="0.25">
      <c r="A15" s="49"/>
      <c r="B15" s="26" t="s">
        <v>36</v>
      </c>
      <c r="C15" s="53"/>
      <c r="D15" s="65"/>
      <c r="E15" s="55"/>
      <c r="F15" s="57"/>
    </row>
    <row r="16" spans="1:6" x14ac:dyDescent="0.25">
      <c r="A16" s="49"/>
      <c r="B16" s="27" t="s">
        <v>40</v>
      </c>
      <c r="C16" s="53"/>
      <c r="D16" s="65"/>
      <c r="E16" s="55"/>
      <c r="F16" s="57"/>
    </row>
    <row r="17" spans="1:6" ht="30" x14ac:dyDescent="0.25">
      <c r="A17" s="49"/>
      <c r="B17" s="27" t="s">
        <v>39</v>
      </c>
      <c r="C17" s="53"/>
      <c r="D17" s="65"/>
      <c r="E17" s="55"/>
      <c r="F17" s="57"/>
    </row>
    <row r="18" spans="1:6" x14ac:dyDescent="0.25">
      <c r="A18" s="49"/>
      <c r="B18" s="26" t="s">
        <v>41</v>
      </c>
      <c r="C18" s="53"/>
      <c r="D18" s="65"/>
      <c r="E18" s="55"/>
      <c r="F18" s="57"/>
    </row>
    <row r="19" spans="1:6" ht="17.25" customHeight="1" x14ac:dyDescent="0.25">
      <c r="A19" s="49"/>
      <c r="B19" s="27" t="s">
        <v>42</v>
      </c>
      <c r="C19" s="53"/>
      <c r="D19" s="65"/>
      <c r="E19" s="55"/>
      <c r="F19" s="57"/>
    </row>
    <row r="20" spans="1:6" x14ac:dyDescent="0.25">
      <c r="A20" s="49"/>
      <c r="B20" s="28" t="s">
        <v>43</v>
      </c>
      <c r="C20" s="53"/>
      <c r="D20" s="65"/>
      <c r="E20" s="55"/>
      <c r="F20" s="57"/>
    </row>
    <row r="21" spans="1:6" x14ac:dyDescent="0.25">
      <c r="A21" s="49"/>
      <c r="B21" s="29" t="s">
        <v>37</v>
      </c>
      <c r="C21" s="53"/>
      <c r="D21" s="65"/>
      <c r="E21" s="55"/>
      <c r="F21" s="58"/>
    </row>
    <row r="22" spans="1:6" x14ac:dyDescent="0.25">
      <c r="A22" s="62" t="s">
        <v>30</v>
      </c>
      <c r="B22" s="62"/>
      <c r="C22" s="62"/>
      <c r="D22" s="63"/>
      <c r="E22" s="25">
        <f>SUM(E5:E21)</f>
        <v>0</v>
      </c>
      <c r="F22" s="66"/>
    </row>
    <row r="23" spans="1:6" x14ac:dyDescent="0.25">
      <c r="A23" s="62" t="s">
        <v>31</v>
      </c>
      <c r="B23" s="62"/>
      <c r="C23" s="62"/>
      <c r="D23" s="63"/>
      <c r="E23" s="25">
        <f>SUM(E22*2)</f>
        <v>0</v>
      </c>
      <c r="F23" s="66"/>
    </row>
    <row r="25" spans="1:6" x14ac:dyDescent="0.25">
      <c r="A25" s="22" t="s">
        <v>20</v>
      </c>
      <c r="B25" s="23"/>
      <c r="C25" s="23"/>
      <c r="D25" s="23"/>
      <c r="E25" s="23"/>
      <c r="F25" s="24"/>
    </row>
    <row r="26" spans="1:6" ht="81" customHeight="1" x14ac:dyDescent="0.25">
      <c r="A26" s="59" t="s">
        <v>44</v>
      </c>
      <c r="B26" s="60"/>
      <c r="C26" s="60"/>
      <c r="D26" s="60"/>
      <c r="E26" s="60"/>
      <c r="F26" s="61"/>
    </row>
    <row r="29" spans="1:6" x14ac:dyDescent="0.25">
      <c r="A29" s="18" t="s">
        <v>13</v>
      </c>
      <c r="C29" s="19"/>
    </row>
    <row r="30" spans="1:6" x14ac:dyDescent="0.25">
      <c r="A30" s="20" t="s">
        <v>14</v>
      </c>
      <c r="C30" t="s">
        <v>26</v>
      </c>
    </row>
    <row r="32" spans="1:6" x14ac:dyDescent="0.25">
      <c r="A32" s="20" t="s">
        <v>13</v>
      </c>
    </row>
    <row r="33" spans="1:6" x14ac:dyDescent="0.25">
      <c r="A33" s="20" t="s">
        <v>27</v>
      </c>
    </row>
    <row r="34" spans="1:6" ht="15" customHeight="1" x14ac:dyDescent="0.25">
      <c r="A34" s="21"/>
      <c r="B34" s="21"/>
      <c r="C34" s="21"/>
      <c r="D34" s="21"/>
      <c r="E34" s="21"/>
      <c r="F34" s="21"/>
    </row>
    <row r="35" spans="1:6" ht="15" customHeight="1" x14ac:dyDescent="0.25"/>
    <row r="37" spans="1:6" ht="35.25" customHeight="1" x14ac:dyDescent="0.25"/>
  </sheetData>
  <sheetProtection formatCells="0"/>
  <mergeCells count="17">
    <mergeCell ref="E14:E21"/>
    <mergeCell ref="C14:C21"/>
    <mergeCell ref="F5:F12"/>
    <mergeCell ref="F14:F21"/>
    <mergeCell ref="A26:F26"/>
    <mergeCell ref="A22:D22"/>
    <mergeCell ref="A23:D23"/>
    <mergeCell ref="A14:A21"/>
    <mergeCell ref="D14:D21"/>
    <mergeCell ref="A1:F1"/>
    <mergeCell ref="B4:F4"/>
    <mergeCell ref="B13:F13"/>
    <mergeCell ref="A2:F2"/>
    <mergeCell ref="A5:A12"/>
    <mergeCell ref="D5:D12"/>
    <mergeCell ref="C5:C12"/>
    <mergeCell ref="E5:E12"/>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2025-07-18T20:04:20Z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